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12.24 (a)" sheetId="1" r:id="rId1"/>
    <sheet name="12.24 (b)" sheetId="4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E15" i="1" l="1"/>
  <c r="E17" i="1" s="1"/>
  <c r="E24" i="1" s="1"/>
  <c r="E25" i="1" s="1"/>
  <c r="E31" i="1"/>
  <c r="E31" i="4"/>
  <c r="E15" i="4"/>
  <c r="E17" i="4" s="1"/>
  <c r="E24" i="4" s="1"/>
  <c r="E25" i="4" s="1"/>
  <c r="D6" i="4"/>
  <c r="E14" i="4"/>
  <c r="E16" i="4" s="1"/>
  <c r="D16" i="4"/>
  <c r="D17" i="4"/>
  <c r="D20" i="4" s="1"/>
  <c r="D24" i="4" s="1"/>
  <c r="D6" i="1"/>
  <c r="D17" i="1"/>
  <c r="D20" i="1" s="1"/>
  <c r="E14" i="1"/>
  <c r="E16" i="1" s="1"/>
  <c r="D16" i="1"/>
  <c r="D24" i="1" l="1"/>
  <c r="D21" i="1"/>
  <c r="D25" i="4"/>
  <c r="E28" i="4"/>
  <c r="E29" i="4" s="1"/>
  <c r="E30" i="4" s="1"/>
  <c r="D21" i="4"/>
  <c r="E28" i="1" l="1"/>
  <c r="E29" i="1" s="1"/>
  <c r="E30" i="1" s="1"/>
  <c r="D25" i="1"/>
</calcChain>
</file>

<file path=xl/comments1.xml><?xml version="1.0" encoding="utf-8"?>
<comments xmlns="http://schemas.openxmlformats.org/spreadsheetml/2006/main">
  <authors>
    <author>schopra</author>
  </authors>
  <commentList>
    <comment ref="D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Initially set to 0 for part (b) and then changed to 0.5 for part (c)</t>
        </r>
      </text>
    </comment>
    <comment ref="D17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For each retail outlet</t>
        </r>
      </text>
    </comment>
    <comment ref="E17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For centralized location</t>
        </r>
      </text>
    </comment>
    <comment ref="E2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Inventory reduction in units from centralization</t>
        </r>
      </text>
    </comment>
    <comment ref="E2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Total inventory reduction on centralization</t>
        </r>
      </text>
    </comment>
    <comment ref="E3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Holding cost saving on centralization</t>
        </r>
      </text>
    </comment>
    <comment ref="E31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Increase in delivery cost on centralization (at $0.02 per unit)</t>
        </r>
      </text>
    </comment>
  </commentList>
</comments>
</file>

<file path=xl/sharedStrings.xml><?xml version="1.0" encoding="utf-8"?>
<sst xmlns="http://schemas.openxmlformats.org/spreadsheetml/2006/main" count="58" uniqueCount="29">
  <si>
    <t>Desired cycle service level, CSL =</t>
  </si>
  <si>
    <t>Number of retail outlets</t>
  </si>
  <si>
    <t>Inventory Holding Cost</t>
  </si>
  <si>
    <t>Resulting Safety Inventory Level at Each Retail Outlet</t>
  </si>
  <si>
    <t>Estimated safety inventory (units) =</t>
  </si>
  <si>
    <t># of weeks' demand =</t>
  </si>
  <si>
    <t>Total Safety Inventory Required</t>
  </si>
  <si>
    <t>Safety Inventory Savings through Aggregation</t>
  </si>
  <si>
    <t>Unit Savings</t>
  </si>
  <si>
    <t>Inventory Savings</t>
  </si>
  <si>
    <t>Annual Holding Cost Savings</t>
  </si>
  <si>
    <t>Cost per unit</t>
  </si>
  <si>
    <t># of days demand =</t>
  </si>
  <si>
    <t>Increase in delivery cost =</t>
  </si>
  <si>
    <r>
      <t xml:space="preserve">Demand per period (daily) per location, </t>
    </r>
    <r>
      <rPr>
        <i/>
        <sz val="12"/>
        <rFont val="Times New Roman"/>
        <family val="1"/>
      </rPr>
      <t>D</t>
    </r>
    <r>
      <rPr>
        <i/>
        <vertAlign val="subscript"/>
        <sz val="12"/>
        <rFont val="Times New Roman"/>
        <family val="1"/>
      </rPr>
      <t>i</t>
    </r>
    <r>
      <rPr>
        <i/>
        <sz val="12"/>
        <rFont val="Times New Roman"/>
        <family val="1"/>
      </rPr>
      <t xml:space="preserve">  =</t>
    </r>
  </si>
  <si>
    <r>
      <t xml:space="preserve">Standard deviation of demand, </t>
    </r>
    <r>
      <rPr>
        <sz val="12"/>
        <rFont val="Symbol"/>
        <family val="1"/>
        <charset val="2"/>
      </rPr>
      <t>s</t>
    </r>
    <r>
      <rPr>
        <vertAlign val="subscript"/>
        <sz val="12"/>
        <rFont val="Times New Roman"/>
        <family val="1"/>
      </rPr>
      <t>D</t>
    </r>
    <r>
      <rPr>
        <sz val="12"/>
        <rFont val="Times New Roman"/>
        <family val="1"/>
      </rPr>
      <t xml:space="preserve"> =</t>
    </r>
  </si>
  <si>
    <r>
      <t xml:space="preserve">Ave replenishment lead time, </t>
    </r>
    <r>
      <rPr>
        <i/>
        <sz val="12"/>
        <rFont val="Times New Roman"/>
        <family val="1"/>
      </rPr>
      <t>L (days)=</t>
    </r>
  </si>
  <si>
    <r>
      <t>Reorder interval (</t>
    </r>
    <r>
      <rPr>
        <i/>
        <sz val="12"/>
        <rFont val="Times New Roman"/>
        <family val="1"/>
      </rPr>
      <t>T) =</t>
    </r>
  </si>
  <si>
    <r>
      <t>Standard deviation over L+T, s</t>
    </r>
    <r>
      <rPr>
        <vertAlign val="subscript"/>
        <sz val="12"/>
        <rFont val="Times New Roman"/>
        <family val="1"/>
      </rPr>
      <t>L+T</t>
    </r>
    <r>
      <rPr>
        <sz val="12"/>
        <rFont val="Times New Roman"/>
        <family val="1"/>
      </rPr>
      <t xml:space="preserve"> (days)=</t>
    </r>
  </si>
  <si>
    <r>
      <t xml:space="preserve">Correlation Coefficient, </t>
    </r>
    <r>
      <rPr>
        <sz val="12"/>
        <rFont val="Symbol"/>
        <family val="1"/>
        <charset val="2"/>
      </rPr>
      <t>r=</t>
    </r>
  </si>
  <si>
    <r>
      <t>Mean Weekly Demand, D</t>
    </r>
    <r>
      <rPr>
        <vertAlign val="superscript"/>
        <sz val="12"/>
        <rFont val="Times New Roman"/>
        <family val="1"/>
      </rPr>
      <t>C</t>
    </r>
  </si>
  <si>
    <r>
      <t xml:space="preserve">Standard Deviation of demand, </t>
    </r>
    <r>
      <rPr>
        <sz val="12"/>
        <rFont val="Symbol"/>
        <family val="1"/>
        <charset val="2"/>
      </rPr>
      <t>s</t>
    </r>
    <r>
      <rPr>
        <vertAlign val="subscript"/>
        <sz val="12"/>
        <rFont val="Times New Roman"/>
        <family val="1"/>
      </rPr>
      <t>D</t>
    </r>
    <r>
      <rPr>
        <vertAlign val="superscript"/>
        <sz val="12"/>
        <rFont val="Times New Roman"/>
        <family val="1"/>
      </rPr>
      <t>C</t>
    </r>
  </si>
  <si>
    <r>
      <t xml:space="preserve">Mean demand during L+T </t>
    </r>
    <r>
      <rPr>
        <i/>
        <sz val="12"/>
        <rFont val="Times New Roman"/>
        <family val="1"/>
      </rPr>
      <t>D</t>
    </r>
    <r>
      <rPr>
        <i/>
        <vertAlign val="subscript"/>
        <sz val="12"/>
        <rFont val="Times New Roman"/>
        <family val="1"/>
      </rPr>
      <t>L+T</t>
    </r>
    <r>
      <rPr>
        <sz val="12"/>
        <rFont val="Times New Roman"/>
        <family val="1"/>
      </rPr>
      <t xml:space="preserve"> =</t>
    </r>
  </si>
  <si>
    <r>
      <t xml:space="preserve">SD of demand during L+T </t>
    </r>
    <r>
      <rPr>
        <sz val="12"/>
        <rFont val="Symbol"/>
        <family val="1"/>
        <charset val="2"/>
      </rPr>
      <t>s</t>
    </r>
    <r>
      <rPr>
        <vertAlign val="subscript"/>
        <sz val="12"/>
        <rFont val="Times New Roman"/>
        <family val="1"/>
      </rPr>
      <t>L+T</t>
    </r>
    <r>
      <rPr>
        <sz val="12"/>
        <rFont val="Times New Roman"/>
        <family val="1"/>
      </rPr>
      <t xml:space="preserve"> =</t>
    </r>
  </si>
  <si>
    <t>Value of Aggregation (Problem 12.24)</t>
  </si>
  <si>
    <r>
      <t xml:space="preserve">Standard deviation over L+T, </t>
    </r>
    <r>
      <rPr>
        <sz val="12"/>
        <rFont val="Calibri"/>
        <family val="2"/>
      </rPr>
      <t>σ</t>
    </r>
    <r>
      <rPr>
        <vertAlign val="subscript"/>
        <sz val="12"/>
        <rFont val="Times New Roman"/>
        <family val="1"/>
      </rPr>
      <t>L+T</t>
    </r>
    <r>
      <rPr>
        <sz val="12"/>
        <rFont val="Times New Roman"/>
        <family val="1"/>
      </rPr>
      <t xml:space="preserve"> =</t>
    </r>
  </si>
  <si>
    <t>Intermediate Calculation</t>
  </si>
  <si>
    <t>With Aggregation</t>
  </si>
  <si>
    <t>Without Aggregation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</si>
</sst>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.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vertAlign val="subscript"/>
      <sz val="12"/>
      <name val="Times New Roman"/>
      <family val="1"/>
    </font>
    <font>
      <sz val="12"/>
      <name val="Symbol"/>
      <family val="1"/>
      <charset val="2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Calibri"/>
      <family val="2"/>
    </font>
    <font>
      <b/>
      <u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6" fillId="0" borderId="0" xfId="0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0" borderId="0" xfId="0" applyFont="1" applyFill="1" applyBorder="1"/>
    <xf numFmtId="0" fontId="5" fillId="2" borderId="4" xfId="0" applyFont="1" applyFill="1" applyBorder="1"/>
    <xf numFmtId="0" fontId="5" fillId="2" borderId="0" xfId="0" applyFont="1" applyFill="1" applyBorder="1"/>
    <xf numFmtId="0" fontId="5" fillId="2" borderId="5" xfId="0" applyFont="1" applyFill="1" applyBorder="1"/>
    <xf numFmtId="43" fontId="5" fillId="2" borderId="5" xfId="1" applyNumberFormat="1" applyFont="1" applyFill="1" applyBorder="1"/>
    <xf numFmtId="43" fontId="5" fillId="2" borderId="5" xfId="1" applyFont="1" applyFill="1" applyBorder="1"/>
    <xf numFmtId="39" fontId="5" fillId="2" borderId="5" xfId="1" applyNumberFormat="1" applyFont="1" applyFill="1" applyBorder="1"/>
    <xf numFmtId="164" fontId="5" fillId="2" borderId="5" xfId="2" applyNumberFormat="1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9" fontId="5" fillId="2" borderId="11" xfId="3" applyFont="1" applyFill="1" applyBorder="1"/>
    <xf numFmtId="0" fontId="5" fillId="3" borderId="1" xfId="0" applyFont="1" applyFill="1" applyBorder="1"/>
    <xf numFmtId="0" fontId="5" fillId="3" borderId="2" xfId="0" applyFont="1" applyFill="1" applyBorder="1"/>
    <xf numFmtId="0" fontId="5" fillId="3" borderId="8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3" borderId="0" xfId="0" applyFont="1" applyFill="1" applyBorder="1"/>
    <xf numFmtId="0" fontId="5" fillId="3" borderId="9" xfId="0" applyFont="1" applyFill="1" applyBorder="1"/>
    <xf numFmtId="43" fontId="5" fillId="3" borderId="5" xfId="1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43" fontId="5" fillId="3" borderId="10" xfId="1" applyNumberFormat="1" applyFont="1" applyFill="1" applyBorder="1"/>
    <xf numFmtId="2" fontId="5" fillId="3" borderId="11" xfId="0" applyNumberFormat="1" applyFont="1" applyFill="1" applyBorder="1"/>
    <xf numFmtId="0" fontId="5" fillId="0" borderId="9" xfId="0" applyFont="1" applyBorder="1"/>
    <xf numFmtId="0" fontId="5" fillId="0" borderId="5" xfId="0" applyFont="1" applyBorder="1"/>
    <xf numFmtId="0" fontId="5" fillId="0" borderId="1" xfId="0" applyFont="1" applyFill="1" applyBorder="1"/>
    <xf numFmtId="0" fontId="5" fillId="0" borderId="2" xfId="0" applyFont="1" applyFill="1" applyBorder="1"/>
    <xf numFmtId="43" fontId="5" fillId="0" borderId="8" xfId="1" applyNumberFormat="1" applyFont="1" applyFill="1" applyBorder="1"/>
    <xf numFmtId="0" fontId="5" fillId="0" borderId="3" xfId="0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43" fontId="5" fillId="0" borderId="10" xfId="1" applyFont="1" applyFill="1" applyBorder="1"/>
    <xf numFmtId="0" fontId="5" fillId="0" borderId="11" xfId="0" applyFont="1" applyFill="1" applyBorder="1"/>
    <xf numFmtId="43" fontId="5" fillId="0" borderId="9" xfId="1" applyFont="1" applyFill="1" applyBorder="1"/>
    <xf numFmtId="0" fontId="5" fillId="0" borderId="5" xfId="0" applyFont="1" applyFill="1" applyBorder="1"/>
    <xf numFmtId="0" fontId="12" fillId="4" borderId="1" xfId="0" applyFont="1" applyFill="1" applyBorder="1"/>
    <xf numFmtId="0" fontId="5" fillId="4" borderId="2" xfId="0" applyFont="1" applyFill="1" applyBorder="1"/>
    <xf numFmtId="2" fontId="12" fillId="4" borderId="8" xfId="0" applyNumberFormat="1" applyFont="1" applyFill="1" applyBorder="1"/>
    <xf numFmtId="2" fontId="12" fillId="4" borderId="3" xfId="0" applyNumberFormat="1" applyFont="1" applyFill="1" applyBorder="1"/>
    <xf numFmtId="0" fontId="12" fillId="4" borderId="6" xfId="0" applyFont="1" applyFill="1" applyBorder="1"/>
    <xf numFmtId="0" fontId="5" fillId="4" borderId="7" xfId="0" applyFont="1" applyFill="1" applyBorder="1"/>
    <xf numFmtId="2" fontId="12" fillId="4" borderId="10" xfId="0" applyNumberFormat="1" applyFont="1" applyFill="1" applyBorder="1"/>
    <xf numFmtId="2" fontId="12" fillId="4" borderId="11" xfId="0" applyNumberFormat="1" applyFont="1" applyFill="1" applyBorder="1"/>
    <xf numFmtId="0" fontId="12" fillId="7" borderId="1" xfId="0" applyFont="1" applyFill="1" applyBorder="1"/>
    <xf numFmtId="0" fontId="12" fillId="7" borderId="2" xfId="0" applyFont="1" applyFill="1" applyBorder="1"/>
    <xf numFmtId="2" fontId="12" fillId="7" borderId="3" xfId="0" applyNumberFormat="1" applyFont="1" applyFill="1" applyBorder="1"/>
    <xf numFmtId="0" fontId="12" fillId="7" borderId="4" xfId="0" applyFont="1" applyFill="1" applyBorder="1"/>
    <xf numFmtId="0" fontId="12" fillId="7" borderId="0" xfId="0" applyFont="1" applyFill="1" applyBorder="1"/>
    <xf numFmtId="164" fontId="12" fillId="7" borderId="5" xfId="2" applyNumberFormat="1" applyFont="1" applyFill="1" applyBorder="1"/>
    <xf numFmtId="0" fontId="12" fillId="7" borderId="6" xfId="0" applyFont="1" applyFill="1" applyBorder="1"/>
    <xf numFmtId="0" fontId="12" fillId="7" borderId="7" xfId="0" applyFont="1" applyFill="1" applyBorder="1"/>
    <xf numFmtId="164" fontId="12" fillId="6" borderId="11" xfId="2" applyNumberFormat="1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164" fontId="12" fillId="6" borderId="14" xfId="2" applyNumberFormat="1" applyFont="1" applyFill="1" applyBorder="1"/>
    <xf numFmtId="0" fontId="13" fillId="0" borderId="0" xfId="0" applyFont="1"/>
    <xf numFmtId="0" fontId="14" fillId="0" borderId="0" xfId="0" applyFont="1"/>
    <xf numFmtId="0" fontId="15" fillId="0" borderId="0" xfId="0" applyFont="1"/>
    <xf numFmtId="165" fontId="5" fillId="2" borderId="5" xfId="1" applyNumberFormat="1" applyFont="1" applyFill="1" applyBorder="1"/>
    <xf numFmtId="165" fontId="5" fillId="3" borderId="10" xfId="1" applyNumberFormat="1" applyFont="1" applyFill="1" applyBorder="1"/>
    <xf numFmtId="1" fontId="5" fillId="3" borderId="11" xfId="0" applyNumberFormat="1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4" xfId="0" applyFont="1" applyFill="1" applyBorder="1"/>
    <xf numFmtId="0" fontId="12" fillId="5" borderId="0" xfId="0" applyFont="1" applyFill="1" applyBorder="1"/>
    <xf numFmtId="164" fontId="12" fillId="5" borderId="5" xfId="2" applyNumberFormat="1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164" fontId="12" fillId="5" borderId="11" xfId="2" applyNumberFormat="1" applyFont="1" applyFill="1" applyBorder="1"/>
    <xf numFmtId="166" fontId="5" fillId="2" borderId="5" xfId="2" applyNumberFormat="1" applyFont="1" applyFill="1" applyBorder="1"/>
    <xf numFmtId="0" fontId="17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12" fillId="0" borderId="8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5" fillId="0" borderId="9" xfId="0" applyFont="1" applyFill="1" applyBorder="1"/>
    <xf numFmtId="43" fontId="12" fillId="4" borderId="8" xfId="1" applyFont="1" applyFill="1" applyBorder="1"/>
    <xf numFmtId="43" fontId="12" fillId="4" borderId="3" xfId="1" applyFont="1" applyFill="1" applyBorder="1"/>
    <xf numFmtId="43" fontId="12" fillId="5" borderId="3" xfId="1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E28" sqref="E28"/>
    </sheetView>
  </sheetViews>
  <sheetFormatPr defaultColWidth="9.1796875" defaultRowHeight="17.5" x14ac:dyDescent="0.35"/>
  <cols>
    <col min="1" max="2" width="13.81640625" style="1" customWidth="1"/>
    <col min="3" max="3" width="18.81640625" style="1" customWidth="1"/>
    <col min="4" max="4" width="16.1796875" style="1" customWidth="1"/>
    <col min="5" max="5" width="15.54296875" style="1" customWidth="1"/>
    <col min="6" max="16384" width="9.1796875" style="63"/>
  </cols>
  <sheetData>
    <row r="1" spans="1:5" ht="18" thickBot="1" x14ac:dyDescent="0.4">
      <c r="A1" s="77" t="s">
        <v>24</v>
      </c>
      <c r="B1" s="78"/>
      <c r="C1" s="78"/>
    </row>
    <row r="2" spans="1:5" ht="18.5" x14ac:dyDescent="0.45">
      <c r="A2" s="3" t="s">
        <v>14</v>
      </c>
      <c r="B2" s="4"/>
      <c r="C2" s="4"/>
      <c r="D2" s="5">
        <v>300</v>
      </c>
      <c r="E2" s="6"/>
    </row>
    <row r="3" spans="1:5" ht="18.5" x14ac:dyDescent="0.45">
      <c r="A3" s="7" t="s">
        <v>15</v>
      </c>
      <c r="B3" s="8"/>
      <c r="C3" s="8"/>
      <c r="D3" s="9">
        <v>50</v>
      </c>
      <c r="E3" s="6"/>
    </row>
    <row r="4" spans="1:5" x14ac:dyDescent="0.35">
      <c r="A4" s="7" t="s">
        <v>16</v>
      </c>
      <c r="B4" s="8"/>
      <c r="C4" s="8"/>
      <c r="D4" s="9">
        <v>3</v>
      </c>
      <c r="E4" s="6"/>
    </row>
    <row r="5" spans="1:5" x14ac:dyDescent="0.35">
      <c r="A5" s="7" t="s">
        <v>17</v>
      </c>
      <c r="B5" s="8"/>
      <c r="C5" s="8"/>
      <c r="D5" s="9">
        <v>7</v>
      </c>
      <c r="E5" s="6"/>
    </row>
    <row r="6" spans="1:5" ht="18.5" x14ac:dyDescent="0.45">
      <c r="A6" s="7" t="s">
        <v>25</v>
      </c>
      <c r="B6" s="8"/>
      <c r="C6" s="8"/>
      <c r="D6" s="65">
        <f>SQRT(D4+D5)*D3</f>
        <v>158.11388300841898</v>
      </c>
      <c r="E6" s="6"/>
    </row>
    <row r="7" spans="1:5" x14ac:dyDescent="0.35">
      <c r="A7" s="7" t="s">
        <v>0</v>
      </c>
      <c r="B7" s="8"/>
      <c r="C7" s="8"/>
      <c r="D7" s="11">
        <v>0.99</v>
      </c>
      <c r="E7" s="6"/>
    </row>
    <row r="8" spans="1:5" x14ac:dyDescent="0.35">
      <c r="A8" s="7" t="s">
        <v>19</v>
      </c>
      <c r="B8" s="8"/>
      <c r="C8" s="8"/>
      <c r="D8" s="12">
        <v>0</v>
      </c>
      <c r="E8" s="6"/>
    </row>
    <row r="9" spans="1:5" x14ac:dyDescent="0.35">
      <c r="A9" s="7" t="s">
        <v>1</v>
      </c>
      <c r="B9" s="8"/>
      <c r="C9" s="8"/>
      <c r="D9" s="12">
        <v>25</v>
      </c>
      <c r="E9" s="6"/>
    </row>
    <row r="10" spans="1:5" x14ac:dyDescent="0.35">
      <c r="A10" s="7" t="s">
        <v>11</v>
      </c>
      <c r="B10" s="8"/>
      <c r="C10" s="8"/>
      <c r="D10" s="76">
        <v>10</v>
      </c>
      <c r="E10" s="6"/>
    </row>
    <row r="11" spans="1:5" ht="18" thickBot="1" x14ac:dyDescent="0.4">
      <c r="A11" s="14" t="s">
        <v>2</v>
      </c>
      <c r="B11" s="15"/>
      <c r="C11" s="15"/>
      <c r="D11" s="16">
        <v>0.2</v>
      </c>
      <c r="E11" s="6"/>
    </row>
    <row r="12" spans="1:5" ht="18" thickBot="1" x14ac:dyDescent="0.4">
      <c r="A12" s="6"/>
    </row>
    <row r="13" spans="1:5" ht="31" thickBot="1" x14ac:dyDescent="0.4">
      <c r="A13" s="79" t="s">
        <v>26</v>
      </c>
      <c r="B13" s="78"/>
      <c r="C13" s="78"/>
      <c r="D13" s="80" t="s">
        <v>28</v>
      </c>
      <c r="E13" s="81" t="s">
        <v>27</v>
      </c>
    </row>
    <row r="14" spans="1:5" ht="18.5" x14ac:dyDescent="0.35">
      <c r="A14" s="17" t="s">
        <v>20</v>
      </c>
      <c r="B14" s="18"/>
      <c r="C14" s="18"/>
      <c r="D14" s="19"/>
      <c r="E14" s="20">
        <f>D9*D2</f>
        <v>7500</v>
      </c>
    </row>
    <row r="15" spans="1:5" ht="19.5" x14ac:dyDescent="0.45">
      <c r="A15" s="21" t="s">
        <v>21</v>
      </c>
      <c r="B15" s="22"/>
      <c r="C15" s="22"/>
      <c r="D15" s="23"/>
      <c r="E15" s="25">
        <f>SQRT($D$9*$D$3^2+$D$8*$D$9*($D$9-1)*$D$3^2)</f>
        <v>250</v>
      </c>
    </row>
    <row r="16" spans="1:5" ht="18.5" x14ac:dyDescent="0.45">
      <c r="A16" s="21" t="s">
        <v>22</v>
      </c>
      <c r="B16" s="22"/>
      <c r="C16" s="22"/>
      <c r="D16" s="23">
        <f>D2*D4</f>
        <v>900</v>
      </c>
      <c r="E16" s="25">
        <f>E14*D4</f>
        <v>22500</v>
      </c>
    </row>
    <row r="17" spans="1:5" ht="19" thickBot="1" x14ac:dyDescent="0.5">
      <c r="A17" s="26" t="s">
        <v>23</v>
      </c>
      <c r="B17" s="27"/>
      <c r="C17" s="27"/>
      <c r="D17" s="66">
        <f>D6</f>
        <v>158.11388300841898</v>
      </c>
      <c r="E17" s="67">
        <f>SQRT(D4+D5)*E15</f>
        <v>790.56941504209487</v>
      </c>
    </row>
    <row r="18" spans="1:5" x14ac:dyDescent="0.35">
      <c r="D18" s="30"/>
      <c r="E18" s="31"/>
    </row>
    <row r="19" spans="1:5" ht="18" thickBot="1" x14ac:dyDescent="0.4">
      <c r="A19" s="79" t="s">
        <v>3</v>
      </c>
      <c r="B19" s="78"/>
      <c r="C19" s="78"/>
      <c r="D19" s="82"/>
      <c r="E19" s="31"/>
    </row>
    <row r="20" spans="1:5" x14ac:dyDescent="0.35">
      <c r="A20" s="32" t="s">
        <v>4</v>
      </c>
      <c r="B20" s="33"/>
      <c r="C20" s="33"/>
      <c r="D20" s="34">
        <f>NORMSINV(D7)*D17</f>
        <v>367.82789559297771</v>
      </c>
      <c r="E20" s="35">
        <v>0</v>
      </c>
    </row>
    <row r="21" spans="1:5" ht="18" thickBot="1" x14ac:dyDescent="0.4">
      <c r="A21" s="36" t="s">
        <v>12</v>
      </c>
      <c r="B21" s="37"/>
      <c r="C21" s="37"/>
      <c r="D21" s="38">
        <f>D20/D2</f>
        <v>1.2260929853099256</v>
      </c>
      <c r="E21" s="39">
        <v>0</v>
      </c>
    </row>
    <row r="22" spans="1:5" x14ac:dyDescent="0.35">
      <c r="A22" s="6"/>
      <c r="B22" s="6"/>
      <c r="C22" s="6"/>
      <c r="D22" s="40"/>
      <c r="E22" s="41"/>
    </row>
    <row r="23" spans="1:5" ht="18" thickBot="1" x14ac:dyDescent="0.4">
      <c r="A23" s="79" t="s">
        <v>6</v>
      </c>
      <c r="B23" s="78"/>
      <c r="C23" s="78"/>
      <c r="D23" s="30"/>
      <c r="E23" s="31"/>
    </row>
    <row r="24" spans="1:5" x14ac:dyDescent="0.35">
      <c r="A24" s="42" t="s">
        <v>6</v>
      </c>
      <c r="B24" s="43"/>
      <c r="C24" s="43"/>
      <c r="D24" s="83">
        <f>D20*D9</f>
        <v>9195.6973898244432</v>
      </c>
      <c r="E24" s="84">
        <f>NORMSINV(D7)*E17</f>
        <v>1839.1394779648886</v>
      </c>
    </row>
    <row r="25" spans="1:5" ht="18" thickBot="1" x14ac:dyDescent="0.4">
      <c r="A25" s="46" t="s">
        <v>5</v>
      </c>
      <c r="B25" s="47"/>
      <c r="C25" s="47"/>
      <c r="D25" s="48">
        <f>D24/(D2*D9)</f>
        <v>1.2260929853099258</v>
      </c>
      <c r="E25" s="49">
        <f>E24/(D2*D9)</f>
        <v>0.24521859706198515</v>
      </c>
    </row>
    <row r="27" spans="1:5" ht="18" thickBot="1" x14ac:dyDescent="0.4">
      <c r="A27" s="79" t="s">
        <v>7</v>
      </c>
      <c r="B27" s="78"/>
      <c r="C27" s="78"/>
    </row>
    <row r="28" spans="1:5" x14ac:dyDescent="0.35">
      <c r="A28" s="68" t="s">
        <v>8</v>
      </c>
      <c r="B28" s="69"/>
      <c r="C28" s="69"/>
      <c r="D28" s="69"/>
      <c r="E28" s="85">
        <f>D24-E24</f>
        <v>7356.5579118595542</v>
      </c>
    </row>
    <row r="29" spans="1:5" x14ac:dyDescent="0.35">
      <c r="A29" s="70" t="s">
        <v>9</v>
      </c>
      <c r="B29" s="71"/>
      <c r="C29" s="71"/>
      <c r="D29" s="71"/>
      <c r="E29" s="72">
        <f>E28*D10</f>
        <v>73565.579118595546</v>
      </c>
    </row>
    <row r="30" spans="1:5" ht="18" thickBot="1" x14ac:dyDescent="0.4">
      <c r="A30" s="73" t="s">
        <v>10</v>
      </c>
      <c r="B30" s="74"/>
      <c r="C30" s="74"/>
      <c r="D30" s="74"/>
      <c r="E30" s="75">
        <f>E29*D11</f>
        <v>14713.11582371911</v>
      </c>
    </row>
    <row r="31" spans="1:5" s="64" customFormat="1" ht="18.5" thickBot="1" x14ac:dyDescent="0.45">
      <c r="A31" s="59" t="s">
        <v>13</v>
      </c>
      <c r="B31" s="60"/>
      <c r="C31" s="60"/>
      <c r="D31" s="60"/>
      <c r="E31" s="61">
        <f>D2*D9*365*0.02</f>
        <v>54750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1"/>
  <sheetViews>
    <sheetView workbookViewId="0">
      <selection activeCell="A27" sqref="A27:D27"/>
    </sheetView>
  </sheetViews>
  <sheetFormatPr defaultColWidth="9.1796875" defaultRowHeight="15.5" x14ac:dyDescent="0.35"/>
  <cols>
    <col min="1" max="2" width="13.81640625" style="1" customWidth="1"/>
    <col min="3" max="3" width="13.1796875" style="1" customWidth="1"/>
    <col min="4" max="4" width="14.7265625" style="1" customWidth="1"/>
    <col min="5" max="5" width="14.1796875" style="1" customWidth="1"/>
    <col min="6" max="16384" width="9.1796875" style="2"/>
  </cols>
  <sheetData>
    <row r="1" spans="1:5" ht="16" thickBot="1" x14ac:dyDescent="0.4">
      <c r="A1" s="77" t="s">
        <v>24</v>
      </c>
      <c r="B1" s="78"/>
      <c r="C1" s="78"/>
    </row>
    <row r="2" spans="1:5" ht="17.5" x14ac:dyDescent="0.45">
      <c r="A2" s="3" t="s">
        <v>14</v>
      </c>
      <c r="B2" s="4"/>
      <c r="C2" s="4"/>
      <c r="D2" s="5">
        <v>5</v>
      </c>
      <c r="E2" s="6"/>
    </row>
    <row r="3" spans="1:5" ht="17.5" x14ac:dyDescent="0.45">
      <c r="A3" s="7" t="s">
        <v>15</v>
      </c>
      <c r="B3" s="8"/>
      <c r="C3" s="8"/>
      <c r="D3" s="9">
        <v>4</v>
      </c>
      <c r="E3" s="6"/>
    </row>
    <row r="4" spans="1:5" x14ac:dyDescent="0.35">
      <c r="A4" s="7" t="s">
        <v>16</v>
      </c>
      <c r="B4" s="8"/>
      <c r="C4" s="8"/>
      <c r="D4" s="9">
        <v>3</v>
      </c>
      <c r="E4" s="6"/>
    </row>
    <row r="5" spans="1:5" x14ac:dyDescent="0.35">
      <c r="A5" s="7" t="s">
        <v>17</v>
      </c>
      <c r="B5" s="8"/>
      <c r="C5" s="8"/>
      <c r="D5" s="9">
        <v>7</v>
      </c>
      <c r="E5" s="6"/>
    </row>
    <row r="6" spans="1:5" ht="17.5" x14ac:dyDescent="0.45">
      <c r="A6" s="7" t="s">
        <v>18</v>
      </c>
      <c r="B6" s="8"/>
      <c r="C6" s="8"/>
      <c r="D6" s="10">
        <f>SQRT(D4+D5)*D3</f>
        <v>12.649110640673518</v>
      </c>
      <c r="E6" s="6"/>
    </row>
    <row r="7" spans="1:5" x14ac:dyDescent="0.35">
      <c r="A7" s="7" t="s">
        <v>0</v>
      </c>
      <c r="B7" s="8"/>
      <c r="C7" s="8"/>
      <c r="D7" s="11">
        <v>0.99</v>
      </c>
      <c r="E7" s="6"/>
    </row>
    <row r="8" spans="1:5" x14ac:dyDescent="0.35">
      <c r="A8" s="7" t="s">
        <v>19</v>
      </c>
      <c r="B8" s="8"/>
      <c r="C8" s="8"/>
      <c r="D8" s="12">
        <v>0</v>
      </c>
      <c r="E8" s="6"/>
    </row>
    <row r="9" spans="1:5" x14ac:dyDescent="0.35">
      <c r="A9" s="7" t="s">
        <v>1</v>
      </c>
      <c r="B9" s="8"/>
      <c r="C9" s="8"/>
      <c r="D9" s="12">
        <v>25</v>
      </c>
      <c r="E9" s="6"/>
    </row>
    <row r="10" spans="1:5" x14ac:dyDescent="0.35">
      <c r="A10" s="7" t="s">
        <v>11</v>
      </c>
      <c r="B10" s="8"/>
      <c r="C10" s="8"/>
      <c r="D10" s="13">
        <v>10</v>
      </c>
      <c r="E10" s="6"/>
    </row>
    <row r="11" spans="1:5" ht="16" thickBot="1" x14ac:dyDescent="0.4">
      <c r="A11" s="14" t="s">
        <v>2</v>
      </c>
      <c r="B11" s="15"/>
      <c r="C11" s="15"/>
      <c r="D11" s="16">
        <v>0.2</v>
      </c>
      <c r="E11" s="6"/>
    </row>
    <row r="12" spans="1:5" ht="16" thickBot="1" x14ac:dyDescent="0.4">
      <c r="A12" s="6"/>
    </row>
    <row r="13" spans="1:5" ht="31" thickBot="1" x14ac:dyDescent="0.4">
      <c r="A13" s="79" t="s">
        <v>26</v>
      </c>
      <c r="B13" s="78"/>
      <c r="C13" s="78"/>
      <c r="D13" s="80" t="s">
        <v>28</v>
      </c>
      <c r="E13" s="81" t="s">
        <v>27</v>
      </c>
    </row>
    <row r="14" spans="1:5" ht="18.5" x14ac:dyDescent="0.35">
      <c r="A14" s="17" t="s">
        <v>20</v>
      </c>
      <c r="B14" s="18"/>
      <c r="C14" s="18"/>
      <c r="D14" s="19"/>
      <c r="E14" s="20">
        <f>D9*D2</f>
        <v>125</v>
      </c>
    </row>
    <row r="15" spans="1:5" ht="19.5" x14ac:dyDescent="0.45">
      <c r="A15" s="21" t="s">
        <v>21</v>
      </c>
      <c r="B15" s="22"/>
      <c r="C15" s="22"/>
      <c r="D15" s="23"/>
      <c r="E15" s="24">
        <f>SQRT($D$9*$D$3^2+$D$8*$D$9*($D$9-1)*$D$3^2)</f>
        <v>20</v>
      </c>
    </row>
    <row r="16" spans="1:5" ht="17.5" x14ac:dyDescent="0.45">
      <c r="A16" s="21" t="s">
        <v>22</v>
      </c>
      <c r="B16" s="22"/>
      <c r="C16" s="22"/>
      <c r="D16" s="23">
        <f>D2*D4</f>
        <v>15</v>
      </c>
      <c r="E16" s="25">
        <f>E14*D4</f>
        <v>375</v>
      </c>
    </row>
    <row r="17" spans="1:5" ht="18" thickBot="1" x14ac:dyDescent="0.5">
      <c r="A17" s="26" t="s">
        <v>23</v>
      </c>
      <c r="B17" s="27"/>
      <c r="C17" s="27"/>
      <c r="D17" s="28">
        <f>D6</f>
        <v>12.649110640673518</v>
      </c>
      <c r="E17" s="29">
        <f>SQRT(D4+D5)*E15</f>
        <v>63.245553203367592</v>
      </c>
    </row>
    <row r="18" spans="1:5" x14ac:dyDescent="0.35">
      <c r="D18" s="30"/>
      <c r="E18" s="31"/>
    </row>
    <row r="19" spans="1:5" ht="16" thickBot="1" x14ac:dyDescent="0.4">
      <c r="A19" s="79" t="s">
        <v>3</v>
      </c>
      <c r="B19" s="78"/>
      <c r="C19" s="78"/>
      <c r="D19" s="82"/>
      <c r="E19" s="31"/>
    </row>
    <row r="20" spans="1:5" x14ac:dyDescent="0.35">
      <c r="A20" s="32" t="s">
        <v>4</v>
      </c>
      <c r="B20" s="33"/>
      <c r="C20" s="33"/>
      <c r="D20" s="34">
        <f>NORMSINV(D7)*D17</f>
        <v>29.426231647438215</v>
      </c>
      <c r="E20" s="35">
        <v>0</v>
      </c>
    </row>
    <row r="21" spans="1:5" ht="16" thickBot="1" x14ac:dyDescent="0.4">
      <c r="A21" s="36" t="s">
        <v>12</v>
      </c>
      <c r="B21" s="37"/>
      <c r="C21" s="37"/>
      <c r="D21" s="38">
        <f>D20/D2</f>
        <v>5.8852463294876429</v>
      </c>
      <c r="E21" s="39">
        <v>0</v>
      </c>
    </row>
    <row r="22" spans="1:5" x14ac:dyDescent="0.35">
      <c r="A22" s="6"/>
      <c r="B22" s="6"/>
      <c r="C22" s="6"/>
      <c r="D22" s="40"/>
      <c r="E22" s="41"/>
    </row>
    <row r="23" spans="1:5" ht="16" thickBot="1" x14ac:dyDescent="0.4">
      <c r="A23" s="79" t="s">
        <v>6</v>
      </c>
      <c r="B23" s="78"/>
      <c r="C23" s="78"/>
      <c r="D23" s="30"/>
      <c r="E23" s="31"/>
    </row>
    <row r="24" spans="1:5" x14ac:dyDescent="0.35">
      <c r="A24" s="42" t="s">
        <v>6</v>
      </c>
      <c r="B24" s="43"/>
      <c r="C24" s="43"/>
      <c r="D24" s="44">
        <f>D20*D9</f>
        <v>735.65579118595542</v>
      </c>
      <c r="E24" s="45">
        <f>NORMSINV(D7)*E17</f>
        <v>147.13115823719107</v>
      </c>
    </row>
    <row r="25" spans="1:5" ht="16" thickBot="1" x14ac:dyDescent="0.4">
      <c r="A25" s="46" t="s">
        <v>5</v>
      </c>
      <c r="B25" s="47"/>
      <c r="C25" s="47"/>
      <c r="D25" s="48">
        <f>D24/(D2*D9)</f>
        <v>5.8852463294876438</v>
      </c>
      <c r="E25" s="49">
        <f>E24/(D2*D9)</f>
        <v>1.1770492658975287</v>
      </c>
    </row>
    <row r="27" spans="1:5" ht="16" thickBot="1" x14ac:dyDescent="0.4">
      <c r="A27" s="79" t="s">
        <v>7</v>
      </c>
      <c r="B27" s="78"/>
      <c r="C27" s="78"/>
      <c r="D27" s="78"/>
    </row>
    <row r="28" spans="1:5" x14ac:dyDescent="0.35">
      <c r="A28" s="50" t="s">
        <v>8</v>
      </c>
      <c r="B28" s="51"/>
      <c r="C28" s="51"/>
      <c r="D28" s="51"/>
      <c r="E28" s="52">
        <f>D24-E24</f>
        <v>588.52463294876429</v>
      </c>
    </row>
    <row r="29" spans="1:5" x14ac:dyDescent="0.35">
      <c r="A29" s="53" t="s">
        <v>9</v>
      </c>
      <c r="B29" s="54"/>
      <c r="C29" s="54"/>
      <c r="D29" s="54"/>
      <c r="E29" s="55">
        <f>E28*D10</f>
        <v>5885.2463294876434</v>
      </c>
    </row>
    <row r="30" spans="1:5" ht="16" thickBot="1" x14ac:dyDescent="0.4">
      <c r="A30" s="56" t="s">
        <v>10</v>
      </c>
      <c r="B30" s="57"/>
      <c r="C30" s="57"/>
      <c r="D30" s="57"/>
      <c r="E30" s="58">
        <f>E29*D11</f>
        <v>1177.0492658975288</v>
      </c>
    </row>
    <row r="31" spans="1:5" s="62" customFormat="1" ht="16" thickBot="1" x14ac:dyDescent="0.4">
      <c r="A31" s="59" t="s">
        <v>13</v>
      </c>
      <c r="B31" s="60"/>
      <c r="C31" s="60"/>
      <c r="D31" s="60"/>
      <c r="E31" s="61">
        <f>D2*D9*365*0.02</f>
        <v>912.5</v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12.24 (a)</vt:lpstr>
      <vt:lpstr>12.24 (b)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24</dc:subject>
  <dc:creator>Jay Mabe</dc:creator>
  <cp:lastModifiedBy>Sunil Chopra</cp:lastModifiedBy>
  <dcterms:created xsi:type="dcterms:W3CDTF">2005-01-17T16:51:11Z</dcterms:created>
  <dcterms:modified xsi:type="dcterms:W3CDTF">2017-10-03T20:13:36Z</dcterms:modified>
</cp:coreProperties>
</file>